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HO SO_DANG THUC HIEN\BAO CAO\Theo yeu cau\XA\9.2025 BC theo VB 154_ngày 12.9 cua Quy BVPTR\BD_Xa_Ntu\"/>
    </mc:Choice>
  </mc:AlternateContent>
  <xr:revisionPtr revIDLastSave="0" documentId="13_ncr:1_{7FD4313B-DC48-41A4-8E84-74B71193EA5C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1" i="1" l="1"/>
  <c r="M7" i="1"/>
</calcChain>
</file>

<file path=xl/sharedStrings.xml><?xml version="1.0" encoding="utf-8"?>
<sst xmlns="http://schemas.openxmlformats.org/spreadsheetml/2006/main" count="51" uniqueCount="19">
  <si>
    <t>Ngäk Tô</t>
  </si>
  <si>
    <t>Th«n 1</t>
  </si>
  <si>
    <t>TNK</t>
  </si>
  <si>
    <t>SXTN</t>
  </si>
  <si>
    <t>UBNDX</t>
  </si>
  <si>
    <t>Kon Tum</t>
  </si>
  <si>
    <t>§¨k T«</t>
  </si>
  <si>
    <t>T99DYALY;T99DSSAN3;T99DSSA 3A;T99DSSAN4;T99DSSA 4A;T62DPK; T62DDPKO</t>
  </si>
  <si>
    <t>RTG</t>
  </si>
  <si>
    <t>Th«ng 3 l¸</t>
  </si>
  <si>
    <t>SXGN</t>
  </si>
  <si>
    <t>Hé d©n</t>
  </si>
  <si>
    <t>TK</t>
  </si>
  <si>
    <t>Lo</t>
  </si>
  <si>
    <t>Kh</t>
  </si>
  <si>
    <t>Dtich</t>
  </si>
  <si>
    <t>LDLR</t>
  </si>
  <si>
    <t>Loai cay</t>
  </si>
  <si>
    <t>nam trong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</si>
</sst>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0" borderId="0" xfId="0" applyFont="1"/>
    <xf numFmtId="2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Z11"/>
  <sheetViews>
    <sheetView tabSelected="1" topLeftCell="M1" workbookViewId="0">
      <selection activeCell="V20" sqref="V20"/>
    </sheetView>
  </sheetViews>
  <sheetFormatPr defaultRowHeight="14.5" x14ac:dyDescent="0.35"/>
  <sheetData>
    <row r="1" spans="1:52" x14ac:dyDescent="0.35">
      <c r="A1" s="1"/>
      <c r="B1" s="1"/>
      <c r="C1" s="1"/>
      <c r="D1" s="1"/>
      <c r="E1" s="1"/>
      <c r="F1" s="1"/>
      <c r="G1" s="1" t="s">
        <v>12</v>
      </c>
      <c r="H1" s="1" t="s">
        <v>14</v>
      </c>
      <c r="I1" s="1" t="s">
        <v>13</v>
      </c>
      <c r="J1" s="1"/>
      <c r="K1" s="1"/>
      <c r="L1" s="1"/>
      <c r="M1" s="1" t="s">
        <v>15</v>
      </c>
      <c r="N1" s="1"/>
      <c r="O1" s="1" t="s">
        <v>16</v>
      </c>
      <c r="P1" s="1"/>
      <c r="Q1" s="1" t="s">
        <v>17</v>
      </c>
      <c r="R1" s="1" t="s">
        <v>18</v>
      </c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52" x14ac:dyDescent="0.35">
      <c r="A2">
        <v>2</v>
      </c>
      <c r="B2">
        <v>99</v>
      </c>
      <c r="C2">
        <v>62</v>
      </c>
      <c r="D2">
        <v>612</v>
      </c>
      <c r="E2">
        <v>23428</v>
      </c>
      <c r="F2" t="s">
        <v>0</v>
      </c>
      <c r="G2">
        <v>285</v>
      </c>
      <c r="H2">
        <v>13</v>
      </c>
      <c r="I2">
        <v>3</v>
      </c>
      <c r="J2">
        <v>1</v>
      </c>
      <c r="K2">
        <v>1</v>
      </c>
      <c r="L2" t="s">
        <v>1</v>
      </c>
      <c r="M2" s="4">
        <v>1.3</v>
      </c>
      <c r="N2">
        <v>1</v>
      </c>
      <c r="O2" t="s">
        <v>2</v>
      </c>
      <c r="P2">
        <v>52</v>
      </c>
      <c r="R2">
        <v>0</v>
      </c>
      <c r="S2">
        <v>0</v>
      </c>
      <c r="T2">
        <v>0</v>
      </c>
      <c r="U2">
        <v>0</v>
      </c>
      <c r="V2">
        <v>1</v>
      </c>
      <c r="W2">
        <v>0</v>
      </c>
      <c r="X2">
        <v>17</v>
      </c>
      <c r="Y2">
        <v>0</v>
      </c>
      <c r="Z2">
        <v>20.57</v>
      </c>
      <c r="AA2">
        <v>1</v>
      </c>
      <c r="AB2">
        <v>3</v>
      </c>
      <c r="AC2" t="s">
        <v>3</v>
      </c>
      <c r="AD2">
        <v>11</v>
      </c>
      <c r="AE2">
        <v>3</v>
      </c>
      <c r="AF2" t="s">
        <v>4</v>
      </c>
      <c r="AG2">
        <v>1</v>
      </c>
      <c r="AH2">
        <v>2</v>
      </c>
      <c r="AI2">
        <v>4</v>
      </c>
      <c r="AJ2">
        <v>0</v>
      </c>
      <c r="AK2">
        <v>2</v>
      </c>
      <c r="AL2">
        <v>1</v>
      </c>
      <c r="AO2">
        <v>0</v>
      </c>
      <c r="AP2">
        <v>0</v>
      </c>
      <c r="AQ2">
        <v>2</v>
      </c>
      <c r="AR2">
        <v>527968.1</v>
      </c>
      <c r="AS2">
        <v>1624179.9</v>
      </c>
      <c r="AT2">
        <v>5279</v>
      </c>
      <c r="AU2">
        <v>24558</v>
      </c>
      <c r="AV2">
        <v>6</v>
      </c>
      <c r="AW2">
        <v>0</v>
      </c>
      <c r="AX2" t="s">
        <v>5</v>
      </c>
      <c r="AY2" t="s">
        <v>6</v>
      </c>
      <c r="AZ2" t="s">
        <v>7</v>
      </c>
    </row>
    <row r="3" spans="1:52" x14ac:dyDescent="0.35">
      <c r="A3">
        <v>13</v>
      </c>
      <c r="B3">
        <v>99</v>
      </c>
      <c r="C3">
        <v>62</v>
      </c>
      <c r="D3">
        <v>612</v>
      </c>
      <c r="E3">
        <v>23428</v>
      </c>
      <c r="F3" t="s">
        <v>0</v>
      </c>
      <c r="G3">
        <v>285</v>
      </c>
      <c r="H3">
        <v>12</v>
      </c>
      <c r="I3">
        <v>5</v>
      </c>
      <c r="J3">
        <v>0</v>
      </c>
      <c r="M3">
        <v>1.27</v>
      </c>
      <c r="N3">
        <v>2</v>
      </c>
      <c r="O3" t="s">
        <v>8</v>
      </c>
      <c r="P3">
        <v>60</v>
      </c>
      <c r="Q3" t="s">
        <v>9</v>
      </c>
      <c r="R3">
        <v>2004</v>
      </c>
      <c r="S3">
        <v>5</v>
      </c>
      <c r="T3">
        <v>6</v>
      </c>
      <c r="U3">
        <v>2</v>
      </c>
      <c r="V3">
        <v>1</v>
      </c>
      <c r="W3">
        <v>187.1</v>
      </c>
      <c r="X3">
        <v>0</v>
      </c>
      <c r="Y3">
        <v>273.2</v>
      </c>
      <c r="Z3">
        <v>0</v>
      </c>
      <c r="AA3">
        <v>0</v>
      </c>
      <c r="AB3">
        <v>3</v>
      </c>
      <c r="AC3" t="s">
        <v>10</v>
      </c>
      <c r="AD3">
        <v>10</v>
      </c>
      <c r="AE3">
        <v>3</v>
      </c>
      <c r="AF3" t="s">
        <v>4</v>
      </c>
      <c r="AG3">
        <v>1</v>
      </c>
      <c r="AH3">
        <v>0</v>
      </c>
      <c r="AI3">
        <v>0</v>
      </c>
      <c r="AJ3">
        <v>0</v>
      </c>
      <c r="AK3">
        <v>0</v>
      </c>
      <c r="AL3">
        <v>0</v>
      </c>
      <c r="AO3">
        <v>0</v>
      </c>
      <c r="AP3">
        <v>0</v>
      </c>
      <c r="AQ3">
        <v>0</v>
      </c>
      <c r="AR3">
        <v>526806.4</v>
      </c>
      <c r="AS3">
        <v>1624221</v>
      </c>
      <c r="AT3">
        <v>5268</v>
      </c>
      <c r="AU3">
        <v>24557</v>
      </c>
      <c r="AV3">
        <v>0</v>
      </c>
      <c r="AW3">
        <v>0</v>
      </c>
      <c r="AX3" t="s">
        <v>5</v>
      </c>
      <c r="AY3" t="s">
        <v>6</v>
      </c>
      <c r="AZ3" t="s">
        <v>7</v>
      </c>
    </row>
    <row r="4" spans="1:52" x14ac:dyDescent="0.35">
      <c r="A4">
        <v>1</v>
      </c>
      <c r="B4">
        <v>99</v>
      </c>
      <c r="C4">
        <v>62</v>
      </c>
      <c r="D4">
        <v>612</v>
      </c>
      <c r="E4">
        <v>23428</v>
      </c>
      <c r="F4" t="s">
        <v>0</v>
      </c>
      <c r="G4">
        <v>285</v>
      </c>
      <c r="H4">
        <v>12</v>
      </c>
      <c r="I4">
        <v>3</v>
      </c>
      <c r="J4">
        <v>1</v>
      </c>
      <c r="K4">
        <v>1</v>
      </c>
      <c r="L4" t="s">
        <v>1</v>
      </c>
      <c r="M4">
        <v>1.95</v>
      </c>
      <c r="N4">
        <v>2</v>
      </c>
      <c r="O4" t="s">
        <v>8</v>
      </c>
      <c r="P4">
        <v>60</v>
      </c>
      <c r="Q4" t="s">
        <v>9</v>
      </c>
      <c r="R4">
        <v>2004</v>
      </c>
      <c r="S4">
        <v>5</v>
      </c>
      <c r="T4">
        <v>6</v>
      </c>
      <c r="U4">
        <v>2</v>
      </c>
      <c r="V4">
        <v>1</v>
      </c>
      <c r="W4">
        <v>187.1</v>
      </c>
      <c r="X4">
        <v>0</v>
      </c>
      <c r="Y4">
        <v>340.5</v>
      </c>
      <c r="Z4">
        <v>0</v>
      </c>
      <c r="AA4">
        <v>1</v>
      </c>
      <c r="AB4">
        <v>3</v>
      </c>
      <c r="AC4" t="s">
        <v>10</v>
      </c>
      <c r="AD4">
        <v>10</v>
      </c>
      <c r="AE4">
        <v>3</v>
      </c>
      <c r="AF4" t="s">
        <v>4</v>
      </c>
      <c r="AG4">
        <v>1</v>
      </c>
      <c r="AH4">
        <v>1</v>
      </c>
      <c r="AI4">
        <v>4</v>
      </c>
      <c r="AJ4">
        <v>0</v>
      </c>
      <c r="AK4">
        <v>2</v>
      </c>
      <c r="AL4">
        <v>1</v>
      </c>
      <c r="AN4" t="s">
        <v>11</v>
      </c>
      <c r="AO4">
        <v>0</v>
      </c>
      <c r="AP4">
        <v>0</v>
      </c>
      <c r="AQ4">
        <v>2</v>
      </c>
      <c r="AR4">
        <v>526439.9</v>
      </c>
      <c r="AS4">
        <v>1624538.2</v>
      </c>
      <c r="AT4">
        <v>5264</v>
      </c>
      <c r="AU4">
        <v>24554</v>
      </c>
      <c r="AV4">
        <v>7</v>
      </c>
      <c r="AW4">
        <v>0</v>
      </c>
      <c r="AX4" t="s">
        <v>5</v>
      </c>
      <c r="AY4" t="s">
        <v>6</v>
      </c>
      <c r="AZ4" t="s">
        <v>7</v>
      </c>
    </row>
    <row r="5" spans="1:52" x14ac:dyDescent="0.35">
      <c r="A5">
        <v>11</v>
      </c>
      <c r="B5">
        <v>99</v>
      </c>
      <c r="C5">
        <v>62</v>
      </c>
      <c r="D5">
        <v>612</v>
      </c>
      <c r="E5">
        <v>23428</v>
      </c>
      <c r="F5" t="s">
        <v>0</v>
      </c>
      <c r="G5">
        <v>284</v>
      </c>
      <c r="H5">
        <v>11</v>
      </c>
      <c r="I5">
        <v>20</v>
      </c>
      <c r="J5">
        <v>1</v>
      </c>
      <c r="K5">
        <v>1</v>
      </c>
      <c r="L5" t="s">
        <v>1</v>
      </c>
      <c r="M5">
        <v>0.93</v>
      </c>
      <c r="N5">
        <v>2</v>
      </c>
      <c r="O5" t="s">
        <v>8</v>
      </c>
      <c r="P5">
        <v>60</v>
      </c>
      <c r="Q5" t="s">
        <v>9</v>
      </c>
      <c r="R5">
        <v>2008</v>
      </c>
      <c r="S5">
        <v>5</v>
      </c>
      <c r="T5">
        <v>6</v>
      </c>
      <c r="U5">
        <v>2</v>
      </c>
      <c r="V5">
        <v>1</v>
      </c>
      <c r="W5">
        <v>187.1</v>
      </c>
      <c r="X5">
        <v>0</v>
      </c>
      <c r="Y5">
        <v>469.6</v>
      </c>
      <c r="Z5">
        <v>0</v>
      </c>
      <c r="AA5">
        <v>1</v>
      </c>
      <c r="AB5">
        <v>3</v>
      </c>
      <c r="AC5" t="s">
        <v>10</v>
      </c>
      <c r="AD5">
        <v>10</v>
      </c>
      <c r="AE5">
        <v>3</v>
      </c>
      <c r="AF5" t="s">
        <v>4</v>
      </c>
      <c r="AG5">
        <v>1</v>
      </c>
      <c r="AH5">
        <v>1</v>
      </c>
      <c r="AI5">
        <v>4</v>
      </c>
      <c r="AJ5">
        <v>0</v>
      </c>
      <c r="AK5">
        <v>2</v>
      </c>
      <c r="AL5">
        <v>0</v>
      </c>
      <c r="AN5" t="s">
        <v>11</v>
      </c>
      <c r="AO5">
        <v>0</v>
      </c>
      <c r="AP5">
        <v>0</v>
      </c>
      <c r="AQ5">
        <v>2</v>
      </c>
      <c r="AR5">
        <v>524643.9</v>
      </c>
      <c r="AS5">
        <v>1625449.4</v>
      </c>
      <c r="AT5">
        <v>5246</v>
      </c>
      <c r="AU5">
        <v>24545</v>
      </c>
      <c r="AV5">
        <v>12</v>
      </c>
      <c r="AW5">
        <v>0</v>
      </c>
      <c r="AX5" t="s">
        <v>5</v>
      </c>
      <c r="AY5" t="s">
        <v>6</v>
      </c>
      <c r="AZ5" t="s">
        <v>7</v>
      </c>
    </row>
    <row r="6" spans="1:52" x14ac:dyDescent="0.35">
      <c r="A6">
        <v>10</v>
      </c>
      <c r="B6">
        <v>99</v>
      </c>
      <c r="C6">
        <v>62</v>
      </c>
      <c r="D6">
        <v>612</v>
      </c>
      <c r="E6">
        <v>23428</v>
      </c>
      <c r="F6" t="s">
        <v>0</v>
      </c>
      <c r="G6">
        <v>285</v>
      </c>
      <c r="H6">
        <v>11</v>
      </c>
      <c r="I6">
        <v>3</v>
      </c>
      <c r="J6">
        <v>1</v>
      </c>
      <c r="K6">
        <v>1</v>
      </c>
      <c r="L6" t="s">
        <v>1</v>
      </c>
      <c r="M6" s="3">
        <v>0.88</v>
      </c>
      <c r="N6">
        <v>1</v>
      </c>
      <c r="O6" t="s">
        <v>2</v>
      </c>
      <c r="P6">
        <v>52</v>
      </c>
      <c r="R6">
        <v>0</v>
      </c>
      <c r="S6">
        <v>0</v>
      </c>
      <c r="T6">
        <v>0</v>
      </c>
      <c r="U6">
        <v>0</v>
      </c>
      <c r="V6">
        <v>1</v>
      </c>
      <c r="W6">
        <v>0</v>
      </c>
      <c r="X6">
        <v>17</v>
      </c>
      <c r="Y6">
        <v>0</v>
      </c>
      <c r="Z6">
        <v>148.41</v>
      </c>
      <c r="AA6">
        <v>1</v>
      </c>
      <c r="AB6">
        <v>3</v>
      </c>
      <c r="AC6" t="s">
        <v>3</v>
      </c>
      <c r="AD6">
        <v>11</v>
      </c>
      <c r="AE6">
        <v>3</v>
      </c>
      <c r="AF6" t="s">
        <v>4</v>
      </c>
      <c r="AG6">
        <v>1</v>
      </c>
      <c r="AH6">
        <v>2</v>
      </c>
      <c r="AI6">
        <v>4</v>
      </c>
      <c r="AJ6">
        <v>0</v>
      </c>
      <c r="AK6">
        <v>2</v>
      </c>
      <c r="AL6">
        <v>1</v>
      </c>
      <c r="AO6">
        <v>0</v>
      </c>
      <c r="AP6">
        <v>0</v>
      </c>
      <c r="AQ6">
        <v>2</v>
      </c>
      <c r="AR6">
        <v>528973.6</v>
      </c>
      <c r="AS6">
        <v>1624594</v>
      </c>
      <c r="AT6">
        <v>5289</v>
      </c>
      <c r="AU6">
        <v>24554</v>
      </c>
      <c r="AV6">
        <v>5</v>
      </c>
      <c r="AW6">
        <v>0</v>
      </c>
      <c r="AX6" t="s">
        <v>5</v>
      </c>
      <c r="AY6" t="s">
        <v>6</v>
      </c>
      <c r="AZ6" t="s">
        <v>7</v>
      </c>
    </row>
    <row r="7" spans="1:52" x14ac:dyDescent="0.35">
      <c r="M7" s="2">
        <f>SUM(M2:M6)</f>
        <v>6.33</v>
      </c>
    </row>
    <row r="11" spans="1:52" x14ac:dyDescent="0.35">
      <c r="M11">
        <f>M6+M2</f>
        <v>2.1800000000000002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2015-06-05T18:17:20Z</dcterms:created>
  <dcterms:modified xsi:type="dcterms:W3CDTF">2025-09-29T09:59:18Z</dcterms:modified>
</cp:coreProperties>
</file>